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ldberg Lab Stuff\Manuscripts\Quinoline-ART Interactions\Version of Record 2026\Figures &amp; Source Data\Source Data\Figure 3- source data 7\"/>
    </mc:Choice>
  </mc:AlternateContent>
  <xr:revisionPtr revIDLastSave="0" documentId="13_ncr:1_{3896C31C-497B-4A1E-8218-EF45F3343726}" xr6:coauthVersionLast="47" xr6:coauthVersionMax="47" xr10:uidLastSave="{00000000-0000-0000-0000-000000000000}"/>
  <bookViews>
    <workbookView xWindow="-108" yWindow="-108" windowWidth="23256" windowHeight="12456" xr2:uid="{CC31420F-1BEF-4433-AE42-B32314EC472C}"/>
  </bookViews>
  <sheets>
    <sheet name="K4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  <c r="E20" i="1"/>
  <c r="D21" i="1"/>
  <c r="E21" i="1"/>
  <c r="D22" i="1"/>
  <c r="E22" i="1"/>
  <c r="E19" i="1"/>
  <c r="D19" i="1"/>
  <c r="D12" i="1"/>
  <c r="E12" i="1"/>
  <c r="D13" i="1"/>
  <c r="E13" i="1"/>
  <c r="D14" i="1"/>
  <c r="E14" i="1"/>
  <c r="E11" i="1"/>
  <c r="D11" i="1"/>
  <c r="E5" i="1"/>
  <c r="E6" i="1"/>
  <c r="E7" i="1"/>
  <c r="E4" i="1"/>
  <c r="D5" i="1"/>
  <c r="D6" i="1"/>
  <c r="F6" i="1" s="1"/>
  <c r="D7" i="1"/>
  <c r="D4" i="1"/>
  <c r="F7" i="1" l="1"/>
  <c r="F12" i="1"/>
  <c r="F20" i="1"/>
  <c r="F5" i="1"/>
  <c r="F4" i="1"/>
  <c r="G4" i="1" s="1"/>
  <c r="F19" i="1"/>
  <c r="G19" i="1" s="1"/>
  <c r="F21" i="1"/>
  <c r="F22" i="1"/>
  <c r="G22" i="1" s="1"/>
  <c r="F14" i="1"/>
  <c r="F13" i="1"/>
  <c r="F11" i="1"/>
  <c r="G11" i="1" s="1"/>
  <c r="G21" i="1" l="1"/>
  <c r="G14" i="1"/>
  <c r="G5" i="1"/>
  <c r="G20" i="1"/>
  <c r="G6" i="1"/>
  <c r="G7" i="1"/>
  <c r="G12" i="1"/>
  <c r="G13" i="1"/>
</calcChain>
</file>

<file path=xl/sharedStrings.xml><?xml version="1.0" encoding="utf-8"?>
<sst xmlns="http://schemas.openxmlformats.org/spreadsheetml/2006/main" count="31" uniqueCount="11">
  <si>
    <t>DMSO</t>
  </si>
  <si>
    <t>10 uM CQ</t>
  </si>
  <si>
    <t>DHA</t>
  </si>
  <si>
    <t>10 uM CQ + DHA</t>
  </si>
  <si>
    <t>BLANK</t>
  </si>
  <si>
    <t>K48</t>
  </si>
  <si>
    <t>PM V</t>
  </si>
  <si>
    <t>K48 - BLANK</t>
  </si>
  <si>
    <t>PM V - BLANK</t>
  </si>
  <si>
    <t>K48/PM5</t>
  </si>
  <si>
    <t>Normalized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</si>
</sst>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1" fillId="0" borderId="0" xfId="0" applyNumberFormat="1" applyFont="1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D5DB0-308D-4311-AABD-71E0D9BBCF66}">
  <dimension ref="A2:S23"/>
  <sheetViews>
    <sheetView tabSelected="1" zoomScale="72" zoomScaleNormal="70" workbookViewId="0">
      <selection activeCell="D35" sqref="D35"/>
    </sheetView>
  </sheetViews>
  <sheetFormatPr defaultRowHeight="14.4" x14ac:dyDescent="0.3"/>
  <cols>
    <col min="1" max="1" width="16.5546875" customWidth="1"/>
    <col min="4" max="4" width="13.109375" customWidth="1"/>
    <col min="5" max="5" width="13.6640625" customWidth="1"/>
    <col min="9" max="9" width="16.6640625" customWidth="1"/>
    <col min="10" max="12" width="9.33203125" bestFit="1" customWidth="1"/>
    <col min="13" max="13" width="9.33203125" customWidth="1"/>
    <col min="15" max="15" width="9.88671875" customWidth="1"/>
    <col min="16" max="16" width="10.21875" customWidth="1"/>
    <col min="17" max="18" width="11" customWidth="1"/>
  </cols>
  <sheetData>
    <row r="2" spans="1:19" x14ac:dyDescent="0.3">
      <c r="O2" s="4"/>
      <c r="P2" s="4"/>
      <c r="Q2" s="4"/>
      <c r="R2" s="2"/>
    </row>
    <row r="3" spans="1:19" x14ac:dyDescent="0.3">
      <c r="A3" s="1">
        <v>45428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J3" s="1"/>
      <c r="K3" s="1"/>
      <c r="L3" s="1"/>
      <c r="M3" s="1"/>
      <c r="N3" s="3"/>
      <c r="O3" s="1"/>
      <c r="P3" s="1"/>
      <c r="Q3" s="1"/>
      <c r="R3" s="1"/>
      <c r="S3" s="3"/>
    </row>
    <row r="4" spans="1:19" x14ac:dyDescent="0.3">
      <c r="A4" t="s">
        <v>0</v>
      </c>
      <c r="B4">
        <v>104.935</v>
      </c>
      <c r="C4">
        <v>106.134</v>
      </c>
      <c r="D4">
        <f>B4-$B$8</f>
        <v>78.284000000000006</v>
      </c>
      <c r="E4">
        <f>C4-$C$8</f>
        <v>70.849999999999994</v>
      </c>
      <c r="F4">
        <f>D4/E4</f>
        <v>1.1049258997882854</v>
      </c>
      <c r="G4">
        <f>F4/$F$4</f>
        <v>1</v>
      </c>
    </row>
    <row r="5" spans="1:19" x14ac:dyDescent="0.3">
      <c r="A5" t="s">
        <v>1</v>
      </c>
      <c r="B5">
        <v>126.45</v>
      </c>
      <c r="C5">
        <v>144.22499999999999</v>
      </c>
      <c r="D5">
        <f>B5-$B$8</f>
        <v>99.799000000000007</v>
      </c>
      <c r="E5">
        <f>C5-$C$8</f>
        <v>108.941</v>
      </c>
      <c r="F5">
        <f t="shared" ref="F5:F7" si="0">D5/E5</f>
        <v>0.91608301741309517</v>
      </c>
      <c r="G5">
        <f t="shared" ref="G5:G7" si="1">F5/$F$4</f>
        <v>0.82909000285777146</v>
      </c>
    </row>
    <row r="6" spans="1:19" x14ac:dyDescent="0.3">
      <c r="A6" t="s">
        <v>2</v>
      </c>
      <c r="B6">
        <v>188.607</v>
      </c>
      <c r="C6">
        <v>112.73099999999999</v>
      </c>
      <c r="D6">
        <f>B6-$B$8</f>
        <v>161.95599999999999</v>
      </c>
      <c r="E6">
        <f>C6-$C$8</f>
        <v>77.447000000000003</v>
      </c>
      <c r="F6">
        <f t="shared" si="0"/>
        <v>2.091184939377897</v>
      </c>
      <c r="G6">
        <f t="shared" si="1"/>
        <v>1.892601974284962</v>
      </c>
    </row>
    <row r="7" spans="1:19" x14ac:dyDescent="0.3">
      <c r="A7" t="s">
        <v>3</v>
      </c>
      <c r="B7">
        <v>137.66999999999999</v>
      </c>
      <c r="C7">
        <v>102.4</v>
      </c>
      <c r="D7">
        <f>B7-$B$8</f>
        <v>111.01899999999999</v>
      </c>
      <c r="E7">
        <f>C7-$C$8</f>
        <v>67.116000000000014</v>
      </c>
      <c r="F7">
        <f t="shared" si="0"/>
        <v>1.6541361225341196</v>
      </c>
      <c r="G7">
        <f t="shared" si="1"/>
        <v>1.4970561581107551</v>
      </c>
    </row>
    <row r="8" spans="1:19" x14ac:dyDescent="0.3">
      <c r="A8" t="s">
        <v>4</v>
      </c>
      <c r="B8">
        <v>26.651</v>
      </c>
      <c r="C8">
        <v>35.283999999999999</v>
      </c>
    </row>
    <row r="10" spans="1:19" x14ac:dyDescent="0.3">
      <c r="A10" s="1">
        <v>45434</v>
      </c>
      <c r="B10" s="2" t="s">
        <v>5</v>
      </c>
      <c r="C10" s="2" t="s">
        <v>6</v>
      </c>
      <c r="D10" s="2" t="s">
        <v>7</v>
      </c>
      <c r="E10" s="2" t="s">
        <v>8</v>
      </c>
      <c r="F10" s="2" t="s">
        <v>9</v>
      </c>
    </row>
    <row r="11" spans="1:19" x14ac:dyDescent="0.3">
      <c r="A11" t="s">
        <v>0</v>
      </c>
      <c r="B11">
        <v>90.981999999999999</v>
      </c>
      <c r="C11">
        <v>104.01600000000001</v>
      </c>
      <c r="D11">
        <f>B11-$B$15</f>
        <v>76.331000000000003</v>
      </c>
      <c r="E11">
        <f>C11-$C$15</f>
        <v>46.615000000000002</v>
      </c>
      <c r="F11">
        <f>D11/E11</f>
        <v>1.6374772069076478</v>
      </c>
      <c r="G11">
        <f>F11/$F$11</f>
        <v>1</v>
      </c>
    </row>
    <row r="12" spans="1:19" x14ac:dyDescent="0.3">
      <c r="A12" t="s">
        <v>1</v>
      </c>
      <c r="B12">
        <v>136.345</v>
      </c>
      <c r="C12">
        <v>120.712</v>
      </c>
      <c r="D12">
        <f>B12-$B$15</f>
        <v>121.694</v>
      </c>
      <c r="E12">
        <f>C12-$C$15</f>
        <v>63.311</v>
      </c>
      <c r="F12">
        <f t="shared" ref="F12:F14" si="2">D12/E12</f>
        <v>1.9221620255563805</v>
      </c>
      <c r="G12">
        <f t="shared" ref="G12:G14" si="3">F12/$F$11</f>
        <v>1.1738557443412332</v>
      </c>
    </row>
    <row r="13" spans="1:19" x14ac:dyDescent="0.3">
      <c r="A13" t="s">
        <v>2</v>
      </c>
      <c r="B13">
        <v>168.33099999999999</v>
      </c>
      <c r="C13">
        <v>108.496</v>
      </c>
      <c r="D13">
        <f>B13-$B$15</f>
        <v>153.67999999999998</v>
      </c>
      <c r="E13">
        <f>C13-$C$15</f>
        <v>51.094999999999992</v>
      </c>
      <c r="F13">
        <f t="shared" si="2"/>
        <v>3.0077306977199334</v>
      </c>
      <c r="G13">
        <f t="shared" si="3"/>
        <v>1.8368076728225058</v>
      </c>
    </row>
    <row r="14" spans="1:19" x14ac:dyDescent="0.3">
      <c r="A14" t="s">
        <v>3</v>
      </c>
      <c r="B14">
        <v>113.48399999999999</v>
      </c>
      <c r="C14">
        <v>109.864</v>
      </c>
      <c r="D14">
        <f>B14-$B$15</f>
        <v>98.832999999999998</v>
      </c>
      <c r="E14">
        <f>C14-$C$15</f>
        <v>52.463000000000001</v>
      </c>
      <c r="F14">
        <f t="shared" si="2"/>
        <v>1.8838610068047956</v>
      </c>
      <c r="G14">
        <f t="shared" si="3"/>
        <v>1.1504654836462977</v>
      </c>
    </row>
    <row r="15" spans="1:19" x14ac:dyDescent="0.3">
      <c r="A15" t="s">
        <v>4</v>
      </c>
      <c r="B15">
        <v>14.651</v>
      </c>
      <c r="C15">
        <v>57.401000000000003</v>
      </c>
    </row>
    <row r="18" spans="1:7" x14ac:dyDescent="0.3">
      <c r="A18" s="1">
        <v>45448</v>
      </c>
      <c r="B18" s="2" t="s">
        <v>5</v>
      </c>
      <c r="C18" s="2" t="s">
        <v>6</v>
      </c>
      <c r="D18" s="2" t="s">
        <v>7</v>
      </c>
      <c r="E18" s="2" t="s">
        <v>8</v>
      </c>
      <c r="F18" s="2" t="s">
        <v>9</v>
      </c>
    </row>
    <row r="19" spans="1:7" x14ac:dyDescent="0.3">
      <c r="A19" t="s">
        <v>0</v>
      </c>
      <c r="B19">
        <v>105.334</v>
      </c>
      <c r="C19">
        <v>123.69499999999999</v>
      </c>
      <c r="D19">
        <f>B19-$B$23</f>
        <v>81.087000000000003</v>
      </c>
      <c r="E19">
        <f>C19-$C$23</f>
        <v>81.721000000000004</v>
      </c>
      <c r="F19">
        <f>D19/E19</f>
        <v>0.9922418962078291</v>
      </c>
      <c r="G19">
        <f>F19/$F$19</f>
        <v>1</v>
      </c>
    </row>
    <row r="20" spans="1:7" x14ac:dyDescent="0.3">
      <c r="A20" t="s">
        <v>1</v>
      </c>
      <c r="B20">
        <v>114.997</v>
      </c>
      <c r="C20">
        <v>130.82900000000001</v>
      </c>
      <c r="D20">
        <f>B20-$B$23</f>
        <v>90.75</v>
      </c>
      <c r="E20">
        <f>C20-$C$23</f>
        <v>88.855000000000018</v>
      </c>
      <c r="F20">
        <f t="shared" ref="F20:F22" si="4">D20/E20</f>
        <v>1.0213268808733327</v>
      </c>
      <c r="G20">
        <f t="shared" ref="G20:G22" si="5">F20/$F$19</f>
        <v>1.029312393254771</v>
      </c>
    </row>
    <row r="21" spans="1:7" x14ac:dyDescent="0.3">
      <c r="A21" t="s">
        <v>2</v>
      </c>
      <c r="B21">
        <v>150.33000000000001</v>
      </c>
      <c r="C21">
        <v>117.139</v>
      </c>
      <c r="D21">
        <f>B21-$B$23</f>
        <v>126.08300000000001</v>
      </c>
      <c r="E21">
        <f>C21-$C$23</f>
        <v>75.164999999999992</v>
      </c>
      <c r="F21">
        <f t="shared" si="4"/>
        <v>1.6774163506951376</v>
      </c>
      <c r="G21">
        <f t="shared" si="5"/>
        <v>1.6905316708616343</v>
      </c>
    </row>
    <row r="22" spans="1:7" x14ac:dyDescent="0.3">
      <c r="A22" t="s">
        <v>3</v>
      </c>
      <c r="B22">
        <v>119.18300000000001</v>
      </c>
      <c r="C22">
        <v>128.459</v>
      </c>
      <c r="D22">
        <f>B22-$B$23</f>
        <v>94.936000000000007</v>
      </c>
      <c r="E22">
        <f>C22-$C$23</f>
        <v>86.485000000000014</v>
      </c>
      <c r="F22">
        <f t="shared" si="4"/>
        <v>1.0977163670000578</v>
      </c>
      <c r="G22">
        <f t="shared" si="5"/>
        <v>1.1062991506358815</v>
      </c>
    </row>
    <row r="23" spans="1:7" x14ac:dyDescent="0.3">
      <c r="A23" t="s">
        <v>4</v>
      </c>
      <c r="B23">
        <v>24.247</v>
      </c>
      <c r="C23">
        <v>41.973999999999997</v>
      </c>
    </row>
  </sheetData>
  <mergeCells count="1">
    <mergeCell ref="O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Rosenthal</dc:creator>
  <cp:lastModifiedBy>Melissa Rosenthal</cp:lastModifiedBy>
  <dcterms:created xsi:type="dcterms:W3CDTF">2024-05-24T16:17:23Z</dcterms:created>
  <dcterms:modified xsi:type="dcterms:W3CDTF">2026-02-27T17:22:12Z</dcterms:modified>
</cp:coreProperties>
</file>